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lihds.FINHVAL\Desktop\На сайт\2026\Решения о бюджете\05_1111\Актуализированное\Решение от 18.12.2025 №1048 актуализированное 03-07-26 10-05-23\"/>
    </mc:Choice>
  </mc:AlternateContent>
  <xr:revisionPtr revIDLastSave="0" documentId="8_{6F761047-2906-4A2D-B886-6E9A2C227B2E}" xr6:coauthVersionLast="47" xr6:coauthVersionMax="47" xr10:uidLastSave="{00000000-0000-0000-0000-000000000000}"/>
  <bookViews>
    <workbookView xWindow="-120" yWindow="-120" windowWidth="38640" windowHeight="21120" xr2:uid="{604027D4-0574-4B2F-862D-9A3E70D79445}"/>
  </bookViews>
  <sheets>
    <sheet name="Приложение 1(доходы) " sheetId="1" r:id="rId1"/>
  </sheets>
  <definedNames>
    <definedName name="_GoBack" localSheetId="0">'Приложение 1(доходы) '!$E$42</definedName>
    <definedName name="Print_Area" localSheetId="0">'Приложение 1(доходы) '!$A$1:$E$42</definedName>
    <definedName name="Z_04D2424F_E249_4157_BF1A_4916A1EB69B2_.wvu.Rows" localSheetId="0" hidden="1">'Приложение 1(доходы) '!#REF!</definedName>
    <definedName name="Z_6E6DCB8F_545D_4813_A67E_3DA8A72FDE59_.wvu.Rows" localSheetId="0" hidden="1">'Приложение 1(доходы) '!#REF!</definedName>
    <definedName name="Z_928458F2_2588_43C9_B9F5_1A7CD3C5373E_.wvu.Rows" localSheetId="0" hidden="1">'Приложение 1(доходы) '!#REF!</definedName>
    <definedName name="Z_E967E2FE_3DCD_4195_90A8_BD78C38C9D00_.wvu.Rows" localSheetId="0" hidden="1">'Приложение 1(доходы)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8" i="1" l="1"/>
  <c r="D38" i="1"/>
  <c r="C38" i="1"/>
  <c r="E32" i="1"/>
  <c r="E31" i="1" s="1"/>
  <c r="D32" i="1"/>
  <c r="D31" i="1" s="1"/>
  <c r="C32" i="1"/>
  <c r="C31" i="1" s="1"/>
  <c r="E27" i="1"/>
  <c r="D27" i="1"/>
  <c r="C27" i="1"/>
  <c r="E21" i="1"/>
  <c r="D21" i="1"/>
  <c r="C21" i="1"/>
  <c r="E15" i="1"/>
  <c r="E10" i="1" s="1"/>
  <c r="D15" i="1"/>
  <c r="D10" i="1" s="1"/>
  <c r="C15" i="1"/>
  <c r="C10" i="1" s="1"/>
  <c r="E13" i="1"/>
  <c r="D13" i="1"/>
  <c r="C13" i="1"/>
  <c r="C42" i="1" l="1"/>
  <c r="D42" i="1"/>
  <c r="E42" i="1"/>
</calcChain>
</file>

<file path=xl/sharedStrings.xml><?xml version="1.0" encoding="utf-8"?>
<sst xmlns="http://schemas.openxmlformats.org/spreadsheetml/2006/main" count="78" uniqueCount="78">
  <si>
    <t xml:space="preserve"> Приложение №1</t>
  </si>
  <si>
    <t xml:space="preserve"> к решению Собрания </t>
  </si>
  <si>
    <t>Хвалынского муниципального района</t>
  </si>
  <si>
    <t>от 18 декабря 2025 г. №1048</t>
  </si>
  <si>
    <t>Распределение доходов бюджета Хвалынского муниципального</t>
  </si>
  <si>
    <t xml:space="preserve"> района на 2026 год </t>
  </si>
  <si>
    <t>и на плановый период 2027 и 2028 годов</t>
  </si>
  <si>
    <t>(в редакции Решения Собрания Хвалынского муниципального района от 28.01.2026 года №1062, от 10.03.2026 года №1077, от 03.04.2026 года №1095, от 14.05.2026 года №1103, от 30.06.2026 года №1111)</t>
  </si>
  <si>
    <t>(тыс.рублей)</t>
  </si>
  <si>
    <t>Код бюджетной классификации</t>
  </si>
  <si>
    <t>Наименование доходов</t>
  </si>
  <si>
    <t>2026 год</t>
  </si>
  <si>
    <t>2027 год</t>
  </si>
  <si>
    <t>2028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</si>
  <si>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</si>
  <si>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</si>
  <si>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</si>
  <si>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</si>
  <si>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</si>
  <si>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</si>
  <si>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</si>
  <si>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</si>
  <si>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</si>
  <si>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</si>
  <si>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</si>
  <si>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</si>
  <si>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</si>
  <si>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</si>
  <si>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</si>
  <si>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</si>
  <si>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</si>
  <si>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</si>
  <si>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1 06 04000 02 0000 110</t>
  </si>
  <si>
    <t>Транспортный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</si>
  <si>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</si>
  <si>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</si>
  <si>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</si>
  <si>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</si>
  <si>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</si>
  <si>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</si>
  <si>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</si>
  <si>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</si>
  <si>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1 11 09045 00 0000 120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</si>
  <si>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</si>
  <si>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</si>
  <si>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</si>
  <si>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1 13 00000 000000 000</t>
  </si>
  <si>
    <t>Доходы от оказания платных услуг и компенсации затрат государства</t>
  </si>
  <si>
    <t>1 14 00000 00 0000 000</t>
  </si>
  <si>
    <t>Доходы от продажи материальных и нематериальных активов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</si>
  <si>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</si>
  <si>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</si>
  <si>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1 14 06000 00 0000 430</t>
  </si>
  <si>
    <t>Доходы от продажи земельных участков, находящихся в государственной и муниципальной собственности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</si>
  <si>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</si>
  <si>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</si>
  <si>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</si>
  <si>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</si>
  <si>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</si>
  <si>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</si>
  <si>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В том числе: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</si>
  <si>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</si>
  <si>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</si>
  <si>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</si>
  <si>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</si>
  <si>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</si>
  <si>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</si>
  <si>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</si>
  <si>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</si>
  <si>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</si>
  <si>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</si>
  <si>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</si>
  <si>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</si>
  <si>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</si>
  <si>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</si>
  <si>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2 19 35303 05 0000 150</t>
  </si>
  <si>
    <t>Возрат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</si>
  <si>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 xml:space="preserve">Всего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</si>
</sst>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3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BBA04-F883-4034-8708-D6ADC71AE280}">
  <dimension ref="A1:J43"/>
  <sheetViews>
    <sheetView showGridLines="0" tabSelected="1" topLeftCell="A26" zoomScale="85" zoomScaleNormal="85" workbookViewId="0">
      <selection activeCell="C42" sqref="C42"/>
    </sheetView>
  </sheetViews>
  <sheetFormatPr defaultRowHeight="15" x14ac:dyDescent="0.25"/>
  <cols>
    <col min="1" max="1" width="25.42578125" customWidth="1"/>
    <col min="2" max="2" width="68.42578125" customWidth="1"/>
    <col min="3" max="5" width="12.7109375" customWidth="1"/>
    <col min="7" max="7" width="23.5703125" customWidth="1"/>
  </cols>
  <sheetData>
    <row r="1" spans="1:8" ht="15.75" x14ac:dyDescent="0.25">
      <c r="E1" s="1" t="s">
        <v>0</v>
      </c>
    </row>
    <row r="2" spans="1:8" ht="15.75" x14ac:dyDescent="0.25">
      <c r="E2" s="2" t="s">
        <v>1</v>
      </c>
    </row>
    <row r="3" spans="1:8" ht="15.75" x14ac:dyDescent="0.25">
      <c r="E3" s="2" t="s">
        <v>2</v>
      </c>
    </row>
    <row r="4" spans="1:8" ht="15.75" x14ac:dyDescent="0.25">
      <c r="E4" s="2" t="s">
        <v>3</v>
      </c>
    </row>
    <row r="5" spans="1:8" ht="15.75" x14ac:dyDescent="0.25">
      <c r="B5" s="3" t="s">
        <v>4</v>
      </c>
      <c r="C5" s="4"/>
      <c r="D5" s="4"/>
      <c r="E5" s="4"/>
    </row>
    <row r="6" spans="1:8" ht="15.75" x14ac:dyDescent="0.25">
      <c r="B6" s="3" t="s">
        <v>5</v>
      </c>
      <c r="C6" s="4"/>
      <c r="D6" s="4"/>
      <c r="E6" s="4"/>
    </row>
    <row r="7" spans="1:8" ht="15.75" x14ac:dyDescent="0.25">
      <c r="B7" s="3" t="s">
        <v>6</v>
      </c>
      <c r="C7" s="4"/>
      <c r="D7" s="4"/>
      <c r="E7" s="4"/>
    </row>
    <row r="8" spans="1:8" ht="62.25" customHeight="1" x14ac:dyDescent="0.25">
      <c r="A8" s="5"/>
      <c r="B8" s="6" t="s">
        <v>7</v>
      </c>
      <c r="E8" t="s">
        <v>8</v>
      </c>
    </row>
    <row r="9" spans="1:8" ht="15.75" customHeight="1" x14ac:dyDescent="0.25">
      <c r="A9" s="7" t="s">
        <v>9</v>
      </c>
      <c r="B9" s="8" t="s">
        <v>10</v>
      </c>
      <c r="C9" s="9" t="s">
        <v>11</v>
      </c>
      <c r="D9" s="9" t="s">
        <v>12</v>
      </c>
      <c r="E9" s="9" t="s">
        <v>13</v>
      </c>
    </row>
    <row r="10" spans="1:8" ht="15.75" x14ac:dyDescent="0.25">
      <c r="A10" s="10" t="s">
        <v>14</v>
      </c>
      <c r="B10" s="11" t="s">
        <v>15</v>
      </c>
      <c r="C10" s="12">
        <f>SUM(C11+C13+C15+C19+C20+C21+C26+C27+C30)</f>
        <v>214118.6</v>
      </c>
      <c r="D10" s="12">
        <f t="shared" ref="D10:E10" si="0">SUM(D11+D13+D15+D19+D20+D21+D26+D27+D30)</f>
        <v>166234.5</v>
      </c>
      <c r="E10" s="12">
        <f t="shared" si="0"/>
        <v>170721.2</v>
      </c>
    </row>
    <row r="11" spans="1:8" ht="15.75" x14ac:dyDescent="0.25">
      <c r="A11" s="13" t="s">
        <v>16</v>
      </c>
      <c r="B11" s="14" t="s">
        <v>17</v>
      </c>
      <c r="C11" s="15">
        <v>85077.55</v>
      </c>
      <c r="D11" s="15">
        <v>85833.5</v>
      </c>
      <c r="E11" s="15">
        <v>89216.9</v>
      </c>
    </row>
    <row r="12" spans="1:8" ht="15.75" x14ac:dyDescent="0.25">
      <c r="A12" s="13" t="s">
        <v>18</v>
      </c>
      <c r="B12" s="14" t="s">
        <v>19</v>
      </c>
      <c r="C12" s="16">
        <v>85077.6</v>
      </c>
      <c r="D12" s="16">
        <v>85833.5</v>
      </c>
      <c r="E12" s="16">
        <v>89216.9</v>
      </c>
    </row>
    <row r="13" spans="1:8" ht="31.5" x14ac:dyDescent="0.25">
      <c r="A13" s="13" t="s">
        <v>20</v>
      </c>
      <c r="B13" s="14" t="s">
        <v>21</v>
      </c>
      <c r="C13" s="15">
        <f t="shared" ref="C13:E13" si="1">C14</f>
        <v>3001.6</v>
      </c>
      <c r="D13" s="15">
        <f t="shared" si="1"/>
        <v>3998.5</v>
      </c>
      <c r="E13" s="15">
        <f t="shared" si="1"/>
        <v>3998.5</v>
      </c>
      <c r="F13" s="17"/>
      <c r="G13" s="17"/>
      <c r="H13" s="17"/>
    </row>
    <row r="14" spans="1:8" ht="31.5" x14ac:dyDescent="0.25">
      <c r="A14" s="13" t="s">
        <v>22</v>
      </c>
      <c r="B14" s="14" t="s">
        <v>23</v>
      </c>
      <c r="C14" s="16">
        <v>3001.6</v>
      </c>
      <c r="D14" s="16">
        <v>3998.5</v>
      </c>
      <c r="E14" s="16">
        <v>3998.5</v>
      </c>
      <c r="G14" s="17"/>
      <c r="H14" s="17"/>
    </row>
    <row r="15" spans="1:8" ht="15.75" x14ac:dyDescent="0.25">
      <c r="A15" s="13" t="s">
        <v>24</v>
      </c>
      <c r="B15" s="14" t="s">
        <v>25</v>
      </c>
      <c r="C15" s="16">
        <f>SUM(C16:C18)</f>
        <v>22128.799999999999</v>
      </c>
      <c r="D15" s="16">
        <f>SUM(D16:D18)</f>
        <v>21605.3</v>
      </c>
      <c r="E15" s="16">
        <f>SUM(E16:E18)</f>
        <v>21895.3</v>
      </c>
      <c r="G15" s="17"/>
      <c r="H15" s="17"/>
    </row>
    <row r="16" spans="1:8" ht="31.5" hidden="1" x14ac:dyDescent="0.25">
      <c r="A16" s="13" t="s">
        <v>26</v>
      </c>
      <c r="B16" s="18" t="s">
        <v>27</v>
      </c>
      <c r="C16" s="16">
        <v>0</v>
      </c>
      <c r="D16" s="16">
        <v>0</v>
      </c>
      <c r="E16" s="16">
        <v>0</v>
      </c>
    </row>
    <row r="17" spans="1:10" ht="15.75" x14ac:dyDescent="0.25">
      <c r="A17" s="13" t="s">
        <v>28</v>
      </c>
      <c r="B17" s="14" t="s">
        <v>29</v>
      </c>
      <c r="C17" s="16">
        <v>18328.8</v>
      </c>
      <c r="D17" s="16">
        <v>17705.3</v>
      </c>
      <c r="E17" s="16">
        <v>17705.3</v>
      </c>
    </row>
    <row r="18" spans="1:10" ht="31.5" x14ac:dyDescent="0.25">
      <c r="A18" s="13" t="s">
        <v>30</v>
      </c>
      <c r="B18" s="14" t="s">
        <v>31</v>
      </c>
      <c r="C18" s="16">
        <v>3800</v>
      </c>
      <c r="D18" s="16">
        <v>3900</v>
      </c>
      <c r="E18" s="16">
        <v>4190</v>
      </c>
      <c r="G18" s="17"/>
      <c r="H18" s="17"/>
      <c r="I18" s="17"/>
      <c r="J18" s="17"/>
    </row>
    <row r="19" spans="1:10" ht="15.75" x14ac:dyDescent="0.25">
      <c r="A19" s="13" t="s">
        <v>32</v>
      </c>
      <c r="B19" s="14" t="s">
        <v>33</v>
      </c>
      <c r="C19" s="16">
        <v>24800</v>
      </c>
      <c r="D19" s="16">
        <v>25500</v>
      </c>
      <c r="E19" s="16">
        <v>26220</v>
      </c>
      <c r="G19" s="17"/>
      <c r="H19" s="17"/>
      <c r="I19" s="17"/>
    </row>
    <row r="20" spans="1:10" ht="15.75" x14ac:dyDescent="0.25">
      <c r="A20" s="13" t="s">
        <v>34</v>
      </c>
      <c r="B20" s="14" t="s">
        <v>35</v>
      </c>
      <c r="C20" s="16">
        <v>7800</v>
      </c>
      <c r="D20" s="16">
        <v>7700</v>
      </c>
      <c r="E20" s="16">
        <v>7800</v>
      </c>
    </row>
    <row r="21" spans="1:10" ht="31.5" x14ac:dyDescent="0.25">
      <c r="A21" s="13" t="s">
        <v>36</v>
      </c>
      <c r="B21" s="14" t="s">
        <v>37</v>
      </c>
      <c r="C21" s="16">
        <f>SUM(C22:C23)+C24+C25</f>
        <v>2302.1999999999998</v>
      </c>
      <c r="D21" s="16">
        <f>SUM(D22:D23)</f>
        <v>1900</v>
      </c>
      <c r="E21" s="16">
        <f>SUM(E22:E23)</f>
        <v>1900</v>
      </c>
    </row>
    <row r="22" spans="1:10" ht="63" x14ac:dyDescent="0.25">
      <c r="A22" s="13" t="s">
        <v>38</v>
      </c>
      <c r="B22" s="14" t="s">
        <v>39</v>
      </c>
      <c r="C22" s="16">
        <v>1100</v>
      </c>
      <c r="D22" s="16">
        <v>1000</v>
      </c>
      <c r="E22" s="16">
        <v>1000</v>
      </c>
    </row>
    <row r="23" spans="1:10" ht="81" customHeight="1" x14ac:dyDescent="0.25">
      <c r="A23" s="13" t="s">
        <v>40</v>
      </c>
      <c r="B23" s="14" t="s">
        <v>41</v>
      </c>
      <c r="C23" s="16">
        <v>900</v>
      </c>
      <c r="D23" s="16">
        <v>900</v>
      </c>
      <c r="E23" s="16">
        <v>900</v>
      </c>
    </row>
    <row r="24" spans="1:10" ht="81" customHeight="1" x14ac:dyDescent="0.25">
      <c r="A24" s="13" t="s">
        <v>42</v>
      </c>
      <c r="B24" s="14" t="s">
        <v>43</v>
      </c>
      <c r="C24" s="16">
        <v>25</v>
      </c>
      <c r="D24" s="16">
        <v>0</v>
      </c>
      <c r="E24" s="16">
        <v>0</v>
      </c>
    </row>
    <row r="25" spans="1:10" ht="81" customHeight="1" x14ac:dyDescent="0.25">
      <c r="A25" s="13" t="s">
        <v>44</v>
      </c>
      <c r="B25" s="14" t="s">
        <v>45</v>
      </c>
      <c r="C25" s="16">
        <v>277.2</v>
      </c>
      <c r="D25" s="16">
        <v>0</v>
      </c>
      <c r="E25" s="16">
        <v>0</v>
      </c>
    </row>
    <row r="26" spans="1:10" ht="31.5" x14ac:dyDescent="0.25">
      <c r="A26" s="13" t="s">
        <v>46</v>
      </c>
      <c r="B26" s="14" t="s">
        <v>47</v>
      </c>
      <c r="C26" s="16">
        <v>36.15</v>
      </c>
      <c r="D26" s="16">
        <v>0</v>
      </c>
      <c r="E26" s="16">
        <v>0</v>
      </c>
    </row>
    <row r="27" spans="1:10" ht="15.75" x14ac:dyDescent="0.25">
      <c r="A27" s="13" t="s">
        <v>48</v>
      </c>
      <c r="B27" s="14" t="s">
        <v>49</v>
      </c>
      <c r="C27" s="16">
        <f>SUM(C28:C29)</f>
        <v>68225</v>
      </c>
      <c r="D27" s="16">
        <f t="shared" ref="D27:E27" si="2">SUM(D28:D29)</f>
        <v>19577.5</v>
      </c>
      <c r="E27" s="16">
        <f t="shared" si="2"/>
        <v>19577.5</v>
      </c>
    </row>
    <row r="28" spans="1:10" ht="78.75" x14ac:dyDescent="0.25">
      <c r="A28" s="13" t="s">
        <v>50</v>
      </c>
      <c r="B28" s="18" t="s">
        <v>51</v>
      </c>
      <c r="C28" s="16">
        <v>3431.9</v>
      </c>
      <c r="D28" s="16">
        <v>3431.9</v>
      </c>
      <c r="E28" s="16">
        <v>3431.9</v>
      </c>
    </row>
    <row r="29" spans="1:10" ht="31.5" x14ac:dyDescent="0.25">
      <c r="A29" s="13" t="s">
        <v>52</v>
      </c>
      <c r="B29" s="18" t="s">
        <v>53</v>
      </c>
      <c r="C29" s="16">
        <v>64793.1</v>
      </c>
      <c r="D29" s="16">
        <v>16145.6</v>
      </c>
      <c r="E29" s="16">
        <v>16145.6</v>
      </c>
    </row>
    <row r="30" spans="1:10" ht="15.75" x14ac:dyDescent="0.25">
      <c r="A30" s="13" t="s">
        <v>54</v>
      </c>
      <c r="B30" s="14" t="s">
        <v>55</v>
      </c>
      <c r="C30" s="16">
        <v>747.3</v>
      </c>
      <c r="D30" s="16">
        <v>119.7</v>
      </c>
      <c r="E30" s="16">
        <v>113</v>
      </c>
    </row>
    <row r="31" spans="1:10" ht="15.75" x14ac:dyDescent="0.25">
      <c r="A31" s="10" t="s">
        <v>56</v>
      </c>
      <c r="B31" s="11" t="s">
        <v>57</v>
      </c>
      <c r="C31" s="19">
        <f>SUM(C32+C38+C41)</f>
        <v>631436.69999999995</v>
      </c>
      <c r="D31" s="20">
        <f>SUM(D32+D38+D41)</f>
        <v>451967.30000000005</v>
      </c>
      <c r="E31" s="20">
        <f>SUM(E32+E38+E41)</f>
        <v>470122.7</v>
      </c>
      <c r="G31" s="17"/>
      <c r="H31" s="17"/>
      <c r="I31" s="17"/>
      <c r="J31" s="17"/>
    </row>
    <row r="32" spans="1:10" ht="31.5" x14ac:dyDescent="0.25">
      <c r="A32" s="13" t="s">
        <v>58</v>
      </c>
      <c r="B32" s="14" t="s">
        <v>59</v>
      </c>
      <c r="C32" s="15">
        <f>SUM(C34:C37)</f>
        <v>630019.5</v>
      </c>
      <c r="D32" s="21">
        <f>SUM(D34:D37)</f>
        <v>451967.30000000005</v>
      </c>
      <c r="E32" s="21">
        <f>SUM(E34:E37)</f>
        <v>470122.7</v>
      </c>
    </row>
    <row r="33" spans="1:5" ht="15.75" x14ac:dyDescent="0.25">
      <c r="A33" s="8"/>
      <c r="B33" s="18" t="s">
        <v>60</v>
      </c>
      <c r="C33" s="16"/>
      <c r="D33" s="16"/>
      <c r="E33" s="16"/>
    </row>
    <row r="34" spans="1:5" ht="15.75" x14ac:dyDescent="0.25">
      <c r="A34" s="13" t="s">
        <v>61</v>
      </c>
      <c r="B34" s="14" t="s">
        <v>62</v>
      </c>
      <c r="C34" s="15">
        <v>122655.3</v>
      </c>
      <c r="D34" s="15">
        <v>99877.6</v>
      </c>
      <c r="E34" s="15">
        <v>99864.5</v>
      </c>
    </row>
    <row r="35" spans="1:5" ht="31.5" x14ac:dyDescent="0.25">
      <c r="A35" s="13" t="s">
        <v>63</v>
      </c>
      <c r="B35" s="14" t="s">
        <v>64</v>
      </c>
      <c r="C35" s="15">
        <v>76588.7</v>
      </c>
      <c r="D35" s="15">
        <v>9172.7999999999993</v>
      </c>
      <c r="E35" s="15">
        <v>6643.2</v>
      </c>
    </row>
    <row r="36" spans="1:5" ht="31.5" x14ac:dyDescent="0.25">
      <c r="A36" s="13" t="s">
        <v>65</v>
      </c>
      <c r="B36" s="14" t="s">
        <v>66</v>
      </c>
      <c r="C36" s="15">
        <v>385409.3</v>
      </c>
      <c r="D36" s="15">
        <v>320781.7</v>
      </c>
      <c r="E36" s="15">
        <v>340878.2</v>
      </c>
    </row>
    <row r="37" spans="1:5" ht="15.75" x14ac:dyDescent="0.25">
      <c r="A37" s="13" t="s">
        <v>67</v>
      </c>
      <c r="B37" s="14" t="s">
        <v>68</v>
      </c>
      <c r="C37" s="15">
        <v>45366.2</v>
      </c>
      <c r="D37" s="16">
        <v>22135.200000000001</v>
      </c>
      <c r="E37" s="16">
        <v>22736.799999999999</v>
      </c>
    </row>
    <row r="38" spans="1:5" ht="57" x14ac:dyDescent="0.25">
      <c r="A38" s="10" t="s">
        <v>69</v>
      </c>
      <c r="B38" s="22" t="s">
        <v>70</v>
      </c>
      <c r="C38" s="19">
        <f>SUM(C39:C40)</f>
        <v>1417.2</v>
      </c>
      <c r="D38" s="19">
        <f>SUM(D39:D40)</f>
        <v>0</v>
      </c>
      <c r="E38" s="19">
        <f>SUM(E39:E40)</f>
        <v>0</v>
      </c>
    </row>
    <row r="39" spans="1:5" ht="30" x14ac:dyDescent="0.25">
      <c r="A39" s="23" t="s">
        <v>71</v>
      </c>
      <c r="B39" s="24" t="s">
        <v>72</v>
      </c>
      <c r="C39" s="19">
        <v>0</v>
      </c>
      <c r="D39" s="19">
        <v>0</v>
      </c>
      <c r="E39" s="19">
        <v>0</v>
      </c>
    </row>
    <row r="40" spans="1:5" ht="56.25" customHeight="1" x14ac:dyDescent="0.25">
      <c r="A40" s="13" t="s">
        <v>73</v>
      </c>
      <c r="B40" s="18" t="s">
        <v>74</v>
      </c>
      <c r="C40" s="15">
        <v>1417.2</v>
      </c>
      <c r="D40" s="16">
        <v>0</v>
      </c>
      <c r="E40" s="16">
        <v>0</v>
      </c>
    </row>
    <row r="41" spans="1:5" ht="78.75" x14ac:dyDescent="0.25">
      <c r="A41" s="25" t="s">
        <v>75</v>
      </c>
      <c r="B41" s="26" t="s">
        <v>76</v>
      </c>
      <c r="C41" s="19">
        <v>0</v>
      </c>
      <c r="D41" s="12">
        <v>0</v>
      </c>
      <c r="E41" s="12">
        <v>0</v>
      </c>
    </row>
    <row r="42" spans="1:5" ht="15.75" x14ac:dyDescent="0.25">
      <c r="A42" s="27" t="s">
        <v>77</v>
      </c>
      <c r="B42" s="28"/>
      <c r="C42" s="12">
        <f>SUM(C10+C31)</f>
        <v>845555.29999999993</v>
      </c>
      <c r="D42" s="12">
        <f>SUM(D10+D31)</f>
        <v>618201.80000000005</v>
      </c>
      <c r="E42" s="12">
        <f>SUM(E10+E31)</f>
        <v>640843.9</v>
      </c>
    </row>
    <row r="43" spans="1:5" ht="15.75" x14ac:dyDescent="0.25">
      <c r="A43" s="29"/>
    </row>
  </sheetData>
  <mergeCells count="1">
    <mergeCell ref="A42:B42"/>
  </mergeCells>
  <pageMargins left="0.70866141732283472" right="0.51181102362204722" top="0.55118110236220474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1(доходы) </vt:lpstr>
      <vt:lpstr>'Приложение 1(доходы) '!_GoBack</vt:lpstr>
      <vt:lpstr>'Приложение 1(доходы)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Пелих</dc:creator>
  <cp:lastModifiedBy>Денис Пелих</cp:lastModifiedBy>
  <dcterms:created xsi:type="dcterms:W3CDTF">2026-07-03T06:05:23Z</dcterms:created>
  <dcterms:modified xsi:type="dcterms:W3CDTF">2026-07-03T06:05:23Z</dcterms:modified>
</cp:coreProperties>
</file>